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395" windowHeight="5430"/>
  </bookViews>
  <sheets>
    <sheet name="Лист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" i="1" l="1"/>
  <c r="D25" i="1"/>
  <c r="D24" i="1"/>
  <c r="D23" i="1"/>
  <c r="D22" i="1"/>
  <c r="D21" i="1"/>
  <c r="D20" i="1"/>
  <c r="D19" i="1"/>
  <c r="D18" i="1"/>
  <c r="D17" i="1"/>
  <c r="C17" i="1"/>
  <c r="B17" i="1"/>
  <c r="D16" i="1"/>
  <c r="D15" i="1"/>
  <c r="D14" i="1"/>
  <c r="D13" i="1"/>
  <c r="D12" i="1"/>
  <c r="C12" i="1"/>
  <c r="B12" i="1"/>
</calcChain>
</file>

<file path=xl/sharedStrings.xml><?xml version="1.0" encoding="utf-8"?>
<sst xmlns="http://schemas.openxmlformats.org/spreadsheetml/2006/main" count="32" uniqueCount="31">
  <si>
    <t>Отчет об использовании средств дорожного хозяйства</t>
  </si>
  <si>
    <t>Мамонского муниципального образования</t>
  </si>
  <si>
    <t>за  2025 года</t>
  </si>
  <si>
    <t>Наименование статей</t>
  </si>
  <si>
    <t>утверждено</t>
  </si>
  <si>
    <t>исполнено</t>
  </si>
  <si>
    <t>% исполнения</t>
  </si>
  <si>
    <t>I . Доходы всего, в том числе по источникам</t>
  </si>
  <si>
    <t>Акцизы по подакцизным товарам (продукции), производимым на территории Российской Федерации</t>
  </si>
  <si>
    <t>Субсидии местным бюджетам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</si>
  <si>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Иные доходы бюджета (налоговые и неналоговые поступления)</t>
  </si>
  <si>
    <t>II. Остаток неиспользованных средств дорожного фонда за 2024 год</t>
  </si>
  <si>
    <t>III. Расходы - всего</t>
  </si>
  <si>
    <t>Субсидии местным бюджетам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 - Капитальный ремонт улично-дорожной сети ул. Гл. Проезд с. Мамоны мкр. Западный</t>
  </si>
  <si>
    <t>Авторский надзор за капремонт улично-дорожной сети в с. Мамоны</t>
  </si>
  <si>
    <t>Содержание дорог на территории Мамонского МО</t>
  </si>
  <si>
    <t>Ремонтно-восстановительные работы дорожного полотна на территории муниципального образования</t>
  </si>
  <si>
    <t>Нанесение дорожной разметки на автодорогах Мамонского МО"</t>
  </si>
  <si>
    <t>Приобретение дорожных знаков, крепление, краска, гранулы светоотражающие. Установка дорожных знаков"</t>
  </si>
  <si>
    <t>Оценка тех. состояния автодорог Мамонского МО</t>
  </si>
  <si>
    <t>Тех учет и паспортизация автодорог Мамонского МО"</t>
  </si>
  <si>
    <t xml:space="preserve">IV.Остаток неиспользованных средств дорожного фонда на 01.01.2026 год  </t>
  </si>
  <si>
    <t>Председатель ликвидационной комиссии</t>
  </si>
  <si>
    <t>А.Г. Речицкий</t>
  </si>
  <si>
    <t xml:space="preserve">исп. нач. ФЭО </t>
  </si>
  <si>
    <t>Е.В. Лазарева</t>
  </si>
  <si>
    <t>Приложение 6</t>
  </si>
  <si>
    <t>УТВЕРЖДЕН</t>
  </si>
  <si>
    <t>решением Думы Иркутского</t>
  </si>
  <si>
    <t>муниципального округа</t>
  </si>
  <si>
    <t>"__"______2026 г. №____/рд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</si>
</sst>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#\ ##0.00_ "/>
    <numFmt numFmtId="169" formatCode="#\ ##0.00"/>
  </numFmts>
  <fonts count="6">
    <font>
      <sz val="11"/>
      <color theme="1"/>
      <name val="Calibri"/>
      <charset val="134"/>
      <scheme val="minor"/>
    </font>
    <font>
      <sz val="14"/>
      <color theme="1"/>
      <name val="Times New Roman"/>
      <charset val="204"/>
    </font>
    <font>
      <b/>
      <sz val="14"/>
      <color theme="1"/>
      <name val="Times New Roman"/>
      <charset val="204"/>
    </font>
    <font>
      <sz val="14"/>
      <color theme="1"/>
      <name val="Calibri"/>
      <charset val="134"/>
      <scheme val="minor"/>
    </font>
    <font>
      <b/>
      <sz val="14"/>
      <color rgb="FF000000"/>
      <name val="Times New Roman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8" fontId="1" fillId="0" borderId="1" xfId="0" applyNumberFormat="1" applyFont="1" applyBorder="1" applyAlignment="1">
      <alignment horizontal="center" vertical="center" wrapText="1"/>
    </xf>
    <xf numFmtId="169" fontId="1" fillId="0" borderId="0" xfId="0" applyNumberFormat="1" applyFont="1"/>
    <xf numFmtId="169" fontId="1" fillId="0" borderId="0" xfId="0" applyNumberFormat="1" applyFont="1" applyAlignment="1"/>
    <xf numFmtId="169" fontId="1" fillId="0" borderId="0" xfId="0" applyNumberFormat="1" applyFont="1" applyAlignment="1">
      <alignment wrapText="1"/>
    </xf>
    <xf numFmtId="168" fontId="1" fillId="0" borderId="0" xfId="0" applyNumberFormat="1" applyFont="1"/>
    <xf numFmtId="168" fontId="2" fillId="0" borderId="1" xfId="0" applyNumberFormat="1" applyFont="1" applyBorder="1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0" fillId="0" borderId="0" xfId="0" applyAlignment="1"/>
    <xf numFmtId="0" fontId="5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zoomScale="80" zoomScaleNormal="80" workbookViewId="0">
      <selection activeCell="A5" sqref="A5"/>
    </sheetView>
  </sheetViews>
  <sheetFormatPr defaultColWidth="8.85546875" defaultRowHeight="18.75"/>
  <cols>
    <col min="1" max="1" width="56.85546875" style="3" customWidth="1"/>
    <col min="2" max="4" width="17.85546875" style="3" customWidth="1"/>
    <col min="5" max="6" width="8.85546875" style="3"/>
    <col min="7" max="7" width="17.7109375" style="3" customWidth="1"/>
    <col min="8" max="16384" width="8.85546875" style="3"/>
  </cols>
  <sheetData>
    <row r="1" spans="1:7">
      <c r="C1" s="21" t="s">
        <v>26</v>
      </c>
      <c r="D1" s="20"/>
    </row>
    <row r="2" spans="1:7">
      <c r="C2" s="21" t="s">
        <v>27</v>
      </c>
      <c r="D2" s="20"/>
    </row>
    <row r="3" spans="1:7">
      <c r="C3" s="21" t="s">
        <v>28</v>
      </c>
      <c r="D3" s="20"/>
    </row>
    <row r="4" spans="1:7">
      <c r="C4" s="21" t="s">
        <v>29</v>
      </c>
      <c r="D4" s="20"/>
    </row>
    <row r="5" spans="1:7">
      <c r="C5" s="21" t="s">
        <v>30</v>
      </c>
      <c r="D5" s="20"/>
    </row>
    <row r="7" spans="1:7">
      <c r="A7" s="17" t="s">
        <v>0</v>
      </c>
      <c r="B7" s="18"/>
      <c r="C7" s="18"/>
      <c r="D7" s="18"/>
    </row>
    <row r="8" spans="1:7">
      <c r="A8" s="17" t="s">
        <v>1</v>
      </c>
      <c r="B8" s="18"/>
      <c r="C8" s="18"/>
      <c r="D8" s="18"/>
    </row>
    <row r="9" spans="1:7">
      <c r="A9" s="19" t="s">
        <v>2</v>
      </c>
      <c r="B9" s="18"/>
      <c r="C9" s="18"/>
      <c r="D9" s="18"/>
    </row>
    <row r="10" spans="1:7">
      <c r="A10" s="4"/>
    </row>
    <row r="11" spans="1:7" ht="37.5">
      <c r="A11" s="5" t="s">
        <v>3</v>
      </c>
      <c r="B11" s="5" t="s">
        <v>4</v>
      </c>
      <c r="C11" s="5" t="s">
        <v>5</v>
      </c>
      <c r="D11" s="5" t="s">
        <v>6</v>
      </c>
    </row>
    <row r="12" spans="1:7" ht="37.5">
      <c r="A12" s="6" t="s">
        <v>7</v>
      </c>
      <c r="B12" s="7">
        <f>SUM(B13:B15)</f>
        <v>57013108</v>
      </c>
      <c r="C12" s="7">
        <f>SUM(C13:C15)</f>
        <v>26222432.57</v>
      </c>
      <c r="D12" s="7">
        <f>+C12*100/B12</f>
        <v>45.993690731612098</v>
      </c>
    </row>
    <row r="13" spans="1:7" ht="56.25">
      <c r="A13" s="8" t="s">
        <v>8</v>
      </c>
      <c r="B13" s="9">
        <v>16574231</v>
      </c>
      <c r="C13" s="9">
        <v>16595043.9</v>
      </c>
      <c r="D13" s="9">
        <f>+C13*100/B13</f>
        <v>100.125573850153</v>
      </c>
    </row>
    <row r="14" spans="1:7" ht="93.75">
      <c r="A14" s="8" t="s">
        <v>9</v>
      </c>
      <c r="B14" s="9">
        <v>40000000</v>
      </c>
      <c r="C14" s="9">
        <v>9188511.6699999999</v>
      </c>
      <c r="D14" s="9">
        <f t="shared" ref="D14:D17" si="0">+C14*100/B14</f>
        <v>22.971279174999999</v>
      </c>
    </row>
    <row r="15" spans="1:7" ht="37.5">
      <c r="A15" s="8" t="s">
        <v>10</v>
      </c>
      <c r="B15" s="9">
        <v>438877</v>
      </c>
      <c r="C15" s="9">
        <v>438877</v>
      </c>
      <c r="D15" s="9">
        <f t="shared" si="0"/>
        <v>100</v>
      </c>
      <c r="G15" s="10"/>
    </row>
    <row r="16" spans="1:7" ht="37.5">
      <c r="A16" s="6" t="s">
        <v>11</v>
      </c>
      <c r="B16" s="7">
        <v>16000.52</v>
      </c>
      <c r="C16" s="7">
        <v>16000.52</v>
      </c>
      <c r="D16" s="7">
        <f t="shared" si="0"/>
        <v>100</v>
      </c>
    </row>
    <row r="17" spans="1:7" s="1" customFormat="1">
      <c r="A17" s="6" t="s">
        <v>12</v>
      </c>
      <c r="B17" s="7">
        <f>SUM(B18:B25)</f>
        <v>57029108.520000003</v>
      </c>
      <c r="C17" s="7">
        <f>SUM(C18:C25)</f>
        <v>24933808.170000002</v>
      </c>
      <c r="D17" s="7">
        <f t="shared" si="0"/>
        <v>43.721195749107203</v>
      </c>
      <c r="G17" s="11"/>
    </row>
    <row r="18" spans="1:7" s="2" customFormat="1" ht="131.25">
      <c r="A18" s="8" t="s">
        <v>13</v>
      </c>
      <c r="B18" s="9">
        <v>41666666.670000002</v>
      </c>
      <c r="C18" s="9">
        <v>9571366.3200000003</v>
      </c>
      <c r="D18" s="9">
        <f t="shared" ref="D18:D25" si="1">+C18*100/B18</f>
        <v>22.971279166162301</v>
      </c>
    </row>
    <row r="19" spans="1:7" s="2" customFormat="1" ht="37.5">
      <c r="A19" s="8" t="s">
        <v>14</v>
      </c>
      <c r="B19" s="9">
        <v>79495.25</v>
      </c>
      <c r="C19" s="9">
        <v>79495.25</v>
      </c>
      <c r="D19" s="9">
        <f t="shared" si="1"/>
        <v>100</v>
      </c>
      <c r="G19" s="12"/>
    </row>
    <row r="20" spans="1:7" s="2" customFormat="1" ht="37.5">
      <c r="A20" s="8" t="s">
        <v>15</v>
      </c>
      <c r="B20" s="9">
        <v>5354276.18</v>
      </c>
      <c r="C20" s="9">
        <v>5354276.18</v>
      </c>
      <c r="D20" s="9">
        <f t="shared" si="1"/>
        <v>100</v>
      </c>
    </row>
    <row r="21" spans="1:7" s="2" customFormat="1" ht="56.25">
      <c r="A21" s="8" t="s">
        <v>16</v>
      </c>
      <c r="B21" s="9">
        <v>7360111.2800000003</v>
      </c>
      <c r="C21" s="9">
        <v>7360111.2800000003</v>
      </c>
      <c r="D21" s="9">
        <f t="shared" si="1"/>
        <v>100</v>
      </c>
    </row>
    <row r="22" spans="1:7" s="2" customFormat="1" ht="37.5">
      <c r="A22" s="8" t="s">
        <v>17</v>
      </c>
      <c r="B22" s="9">
        <v>260430.21</v>
      </c>
      <c r="C22" s="9">
        <v>260430.21</v>
      </c>
      <c r="D22" s="9">
        <f t="shared" si="1"/>
        <v>100</v>
      </c>
    </row>
    <row r="23" spans="1:7" ht="56.25">
      <c r="A23" s="8" t="s">
        <v>18</v>
      </c>
      <c r="B23" s="9">
        <v>978128.93</v>
      </c>
      <c r="C23" s="9">
        <v>978128.93</v>
      </c>
      <c r="D23" s="9">
        <f t="shared" si="1"/>
        <v>100</v>
      </c>
    </row>
    <row r="24" spans="1:7" ht="37.5">
      <c r="A24" s="8" t="s">
        <v>19</v>
      </c>
      <c r="B24" s="9">
        <v>488000</v>
      </c>
      <c r="C24" s="9">
        <v>488000</v>
      </c>
      <c r="D24" s="9">
        <f t="shared" si="1"/>
        <v>100</v>
      </c>
    </row>
    <row r="25" spans="1:7" ht="37.5">
      <c r="A25" s="8" t="s">
        <v>20</v>
      </c>
      <c r="B25" s="9">
        <v>842000</v>
      </c>
      <c r="C25" s="9">
        <v>842000</v>
      </c>
      <c r="D25" s="9">
        <f t="shared" si="1"/>
        <v>100</v>
      </c>
    </row>
    <row r="26" spans="1:7">
      <c r="B26" s="13"/>
      <c r="C26" s="13"/>
      <c r="D26" s="13"/>
    </row>
    <row r="27" spans="1:7" ht="37.5">
      <c r="A27" s="6" t="s">
        <v>21</v>
      </c>
      <c r="B27" s="14"/>
      <c r="C27" s="14">
        <f>+B16+C12-C17</f>
        <v>1304624.92</v>
      </c>
      <c r="D27" s="14"/>
    </row>
    <row r="28" spans="1:7">
      <c r="A28" s="15"/>
      <c r="B28" s="16"/>
    </row>
    <row r="29" spans="1:7">
      <c r="A29" s="15" t="s">
        <v>22</v>
      </c>
    </row>
    <row r="30" spans="1:7">
      <c r="A30" s="15" t="s">
        <v>1</v>
      </c>
      <c r="D30" s="15" t="s">
        <v>23</v>
      </c>
    </row>
    <row r="31" spans="1:7">
      <c r="A31" s="15"/>
    </row>
    <row r="32" spans="1:7">
      <c r="A32" s="15" t="s">
        <v>24</v>
      </c>
    </row>
    <row r="33" spans="1:1">
      <c r="A33" s="15" t="s">
        <v>25</v>
      </c>
    </row>
  </sheetData>
  <mergeCells count="8">
    <mergeCell ref="A7:D7"/>
    <mergeCell ref="A8:D8"/>
    <mergeCell ref="A9:D9"/>
    <mergeCell ref="C1:D1"/>
    <mergeCell ref="C2:D2"/>
    <mergeCell ref="C3:D3"/>
    <mergeCell ref="C4:D4"/>
    <mergeCell ref="C5:D5"/>
  </mergeCells>
  <pageMargins left="0.7" right="0.7" top="0.75" bottom="0.75" header="0.3" footer="0.3"/>
  <pageSetup paperSize="9" scale="76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Куфякова Татьяна Николаевна</cp:lastModifiedBy>
  <cp:lastPrinted>2026-04-10T06:38:00Z</cp:lastPrinted>
  <dcterms:created xsi:type="dcterms:W3CDTF">2015-06-05T18:19:00Z</dcterms:created>
  <dcterms:modified xsi:type="dcterms:W3CDTF">2026-04-30T01:58:27Z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F26621ACE6B44767869BC7CDA2D142BF_12</vt:lpwstr>
  </property>
  <property fmtid="{D5CDD505-2E9C-101B-9397-08002B2CF9AE}" pid="3" name="KSOProductBuildVer">
    <vt:lpwstr>1049-12.2.0.23196</vt:lpwstr>
  </property>
</Properties>
</file>